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тмц!$A$1:$AA$28</definedName>
  </definedNames>
  <calcPr calcId="125725"/>
</workbook>
</file>

<file path=xl/calcChain.xml><?xml version="1.0" encoding="utf-8"?>
<calcChain xmlns="http://schemas.openxmlformats.org/spreadsheetml/2006/main">
  <c r="Z22" i="4"/>
  <c r="Z7"/>
  <c r="Z8"/>
  <c r="Z9"/>
  <c r="Z10"/>
  <c r="Z11"/>
  <c r="Z12"/>
  <c r="Z13"/>
  <c r="Z14"/>
  <c r="Z15"/>
  <c r="Z16"/>
  <c r="Z17"/>
  <c r="Z18"/>
  <c r="Z19"/>
  <c r="Z20"/>
  <c r="Z21"/>
  <c r="Z6" l="1"/>
  <c r="L22" l="1"/>
  <c r="M22" l="1"/>
  <c r="N22"/>
  <c r="O22"/>
  <c r="P22"/>
  <c r="S22"/>
  <c r="T22"/>
  <c r="U22"/>
  <c r="V22"/>
  <c r="W22"/>
  <c r="X22"/>
</calcChain>
</file>

<file path=xl/sharedStrings.xml><?xml version="1.0" encoding="utf-8"?>
<sst xmlns="http://schemas.openxmlformats.org/spreadsheetml/2006/main" count="189" uniqueCount="99">
  <si>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</si>
  <si>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</si>
  <si>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</si>
  <si>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</si>
  <si>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</si>
  <si>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</si>
  <si>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</si>
  <si>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</si>
  <si>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</si>
  <si>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</si>
  <si>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</si>
  <si>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</si>
  <si>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</si>
  <si>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</si>
  <si>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</si>
  <si>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</si>
  <si>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</si>
  <si>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</si>
  <si>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</si>
  <si>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</si>
  <si>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</si>
  <si>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</si>
  <si>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</si>
  <si>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</si>
  <si>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</si>
  <si>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</si>
  <si>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</si>
  <si>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</si>
  <si>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</si>
  <si>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</si>
  <si>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</si>
  <si>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</si>
  <si>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</si>
  <si>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</si>
  <si>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</si>
  <si>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</si>
  <si>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</si>
  <si>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</si>
  <si>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</si>
  <si>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</si>
  <si>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</si>
  <si>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шт</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</si>
  <si>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</si>
  <si>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</si>
  <si>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</si>
  <si>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46.69.5</t>
  </si>
  <si>
    <t>АО "ПКС-Тепловые сети"</t>
  </si>
  <si>
    <t>Центральный склад г.Петрозаводск, ул. Жуковского, д. 16 а</t>
  </si>
  <si>
    <t>ТЗ</t>
  </si>
  <si>
    <t>ВК-ТС-И -040-19</t>
  </si>
  <si>
    <t>Горелка кровельная 100 см, с насадкой 60 мм, с пьезоподжигом</t>
  </si>
  <si>
    <t>Газоанализатор переносной (персональный), со встроенным датчиком</t>
  </si>
  <si>
    <t>Дальномер лазерный (с поверкой) 0,05-80м, +-1.5мм, память - 20 измерений, подсветка дисплея</t>
  </si>
  <si>
    <t>Пирометр инфракрасный</t>
  </si>
  <si>
    <t>Устройство гидравлическое для сравнительной калибровки  (0-100 Мпа)</t>
  </si>
  <si>
    <t>Микроомметр переносной малогабаритный, от 1 до 10 000 мкОм</t>
  </si>
  <si>
    <t xml:space="preserve">Толщиномер ультразвуковой </t>
  </si>
  <si>
    <t xml:space="preserve">Мультиметр цифровой </t>
  </si>
  <si>
    <t>Мультиметр цифровой c бесконтактным пробником</t>
  </si>
  <si>
    <t xml:space="preserve">Осциллограф цифровой </t>
  </si>
  <si>
    <t>Анализатор дымовых газов О2, Eta, СО, СО2, -20 ... +400</t>
  </si>
  <si>
    <t>Преобразователь напряжения (ИНВЕРТОР) 12-220 Вольт 1000 Вт</t>
  </si>
  <si>
    <t xml:space="preserve">Манометр  цифровой </t>
  </si>
  <si>
    <t xml:space="preserve">Генератор унифицированного сигнала тока </t>
  </si>
  <si>
    <t xml:space="preserve">Указатель последовательности чередования фаз </t>
  </si>
  <si>
    <t>Преобразователь интерфейсов 1-портовый USB/RS-232/422/485</t>
  </si>
  <si>
    <t>СВ000688</t>
  </si>
  <si>
    <t>СВ000054</t>
  </si>
  <si>
    <t>СВ000689</t>
  </si>
  <si>
    <t>СВ000690</t>
  </si>
  <si>
    <t>СВ000693</t>
  </si>
  <si>
    <t>СВ000498</t>
  </si>
  <si>
    <t>СВ000694</t>
  </si>
  <si>
    <t>СВ000516</t>
  </si>
  <si>
    <t>СВ000517</t>
  </si>
  <si>
    <t>СВ000521</t>
  </si>
  <si>
    <t>СВ000527</t>
  </si>
  <si>
    <t>СВ000531</t>
  </si>
  <si>
    <t>СБ000340</t>
  </si>
  <si>
    <t>СВ000879</t>
  </si>
  <si>
    <t>СВ001934</t>
  </si>
  <si>
    <t>СВ000703</t>
  </si>
  <si>
    <t>28.21.11.111</t>
  </si>
  <si>
    <t>46.74.3</t>
  </si>
  <si>
    <t>26.51.53.110</t>
  </si>
  <si>
    <t>26.51.45.190</t>
  </si>
  <si>
    <t>26.51.51.120</t>
  </si>
  <si>
    <t>28.99.39.190</t>
  </si>
  <si>
    <t>26.51.43.116</t>
  </si>
  <si>
    <t>26.51.33.199</t>
  </si>
  <si>
    <t>26.51.43.111</t>
  </si>
  <si>
    <t>46.69.7</t>
  </si>
  <si>
    <t>46.69.9</t>
  </si>
  <si>
    <t>26.51.53.140</t>
  </si>
  <si>
    <t>27.11.50.120</t>
  </si>
  <si>
    <t>26.51.52.130</t>
  </si>
  <si>
    <t>26.51.66.140</t>
  </si>
  <si>
    <t>26.51.65.000</t>
  </si>
  <si>
    <t>46.51.1</t>
  </si>
</sst>
</file>

<file path=xl/styles.xml><?xml version="1.0" encoding="utf-8"?>
<styleSheet xmlns="http://schemas.openxmlformats.org/spreadsheetml/2006/main">
  <fonts count="12">
    <font>
      <sz val="10"/>
      <name val="Arial"/>
    </font>
    <font>
      <sz val="10"/>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11"/>
      <name val="Tahoma"/>
      <family val="2"/>
      <charset val="204"/>
    </font>
    <font>
      <sz val="8"/>
      <name val="Tahoma"/>
      <family val="2"/>
      <charset val="204"/>
    </font>
    <font>
      <sz val="8"/>
      <color theme="1"/>
      <name val="Tahoma"/>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s>
  <cellStyleXfs count="4">
    <xf numFmtId="0" fontId="0" fillId="0" borderId="0" applyNumberFormat="0" applyFill="0" applyBorder="0" applyAlignment="0" applyProtection="0"/>
    <xf numFmtId="0" fontId="2" fillId="0" borderId="0"/>
    <xf numFmtId="0" fontId="8" fillId="0" borderId="0"/>
    <xf numFmtId="0" fontId="8" fillId="0" borderId="0"/>
  </cellStyleXfs>
  <cellXfs count="46">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left" vertical="center"/>
    </xf>
    <xf numFmtId="0" fontId="5" fillId="2" borderId="1" xfId="0" applyNumberFormat="1" applyFont="1" applyFill="1" applyBorder="1" applyAlignment="1" applyProtection="1">
      <alignment horizontal="center" vertical="center" textRotation="90" wrapText="1"/>
    </xf>
    <xf numFmtId="0" fontId="5" fillId="2" borderId="2" xfId="0" applyNumberFormat="1" applyFont="1" applyFill="1" applyBorder="1" applyAlignment="1" applyProtection="1">
      <alignment horizontal="center" vertical="center" textRotation="90" wrapText="1"/>
    </xf>
    <xf numFmtId="4" fontId="5" fillId="0" borderId="1" xfId="0" applyNumberFormat="1" applyFont="1" applyFill="1" applyBorder="1" applyAlignment="1" applyProtection="1">
      <alignment horizontal="center" vertical="center" wrapText="1"/>
    </xf>
    <xf numFmtId="4" fontId="5" fillId="0" borderId="2"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horizontal="right"/>
    </xf>
    <xf numFmtId="0" fontId="5" fillId="2" borderId="1" xfId="0" applyNumberFormat="1" applyFont="1" applyFill="1" applyBorder="1" applyAlignment="1" applyProtection="1">
      <alignment horizontal="center" vertical="center" wrapText="1"/>
    </xf>
    <xf numFmtId="0" fontId="10" fillId="3" borderId="1" xfId="2" applyFont="1" applyFill="1" applyBorder="1" applyAlignment="1">
      <alignment horizontal="center" vertical="center" wrapText="1"/>
    </xf>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4" fontId="6" fillId="3" borderId="4" xfId="0" applyNumberFormat="1" applyFont="1" applyFill="1" applyBorder="1" applyAlignment="1" applyProtection="1">
      <alignment horizontal="center" vertical="center" wrapText="1"/>
    </xf>
    <xf numFmtId="0" fontId="5" fillId="3" borderId="6" xfId="0" applyNumberFormat="1" applyFont="1" applyFill="1" applyBorder="1" applyAlignment="1" applyProtection="1">
      <alignment horizontal="center" vertical="center" wrapText="1"/>
    </xf>
    <xf numFmtId="2" fontId="5" fillId="3" borderId="1" xfId="0" applyNumberFormat="1" applyFont="1" applyFill="1" applyBorder="1" applyAlignment="1" applyProtection="1">
      <alignment horizontal="center" vertical="center" textRotation="90" wrapText="1"/>
    </xf>
    <xf numFmtId="2" fontId="4" fillId="3" borderId="1" xfId="0" applyNumberFormat="1" applyFont="1" applyFill="1" applyBorder="1" applyAlignment="1" applyProtection="1">
      <alignment horizontal="center" vertical="center" textRotation="90" wrapText="1"/>
    </xf>
    <xf numFmtId="4" fontId="8" fillId="3" borderId="1" xfId="2" applyNumberFormat="1" applyFont="1" applyFill="1" applyBorder="1" applyAlignment="1">
      <alignment horizontal="center" vertical="center" wrapText="1"/>
    </xf>
    <xf numFmtId="3" fontId="6" fillId="3" borderId="1" xfId="2" applyNumberFormat="1" applyFont="1" applyFill="1" applyBorder="1" applyAlignment="1">
      <alignment horizontal="center" vertical="center" wrapText="1"/>
    </xf>
    <xf numFmtId="3" fontId="5" fillId="0" borderId="1" xfId="0" applyNumberFormat="1" applyFont="1" applyFill="1" applyBorder="1" applyAlignment="1" applyProtection="1">
      <alignment horizontal="center" vertical="center" wrapText="1"/>
    </xf>
    <xf numFmtId="0" fontId="10" fillId="0" borderId="1" xfId="3" applyFont="1" applyFill="1" applyBorder="1" applyAlignment="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xf numFmtId="0" fontId="6" fillId="0" borderId="1"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vertical="center" wrapText="1"/>
    </xf>
    <xf numFmtId="0" fontId="5" fillId="0" borderId="1" xfId="0" applyNumberFormat="1" applyFont="1" applyFill="1" applyBorder="1" applyAlignment="1" applyProtection="1">
      <alignment vertical="center" wrapText="1"/>
    </xf>
    <xf numFmtId="0" fontId="5" fillId="2" borderId="3" xfId="0" applyNumberFormat="1" applyFont="1" applyFill="1" applyBorder="1" applyAlignment="1" applyProtection="1">
      <alignment horizontal="center" vertical="center" wrapText="1"/>
    </xf>
    <xf numFmtId="0" fontId="5" fillId="2" borderId="4"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righ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10" fillId="0" borderId="1" xfId="3" applyFont="1" applyBorder="1" applyAlignment="1">
      <alignment horizontal="center" vertical="center"/>
    </xf>
    <xf numFmtId="49" fontId="10" fillId="0" borderId="1" xfId="0" applyNumberFormat="1" applyFont="1" applyBorder="1" applyAlignment="1">
      <alignment horizontal="center" vertical="center" wrapText="1"/>
    </xf>
    <xf numFmtId="49" fontId="11" fillId="0" borderId="1" xfId="0" applyNumberFormat="1" applyFont="1" applyBorder="1" applyAlignment="1">
      <alignment horizontal="center" vertical="center"/>
    </xf>
    <xf numFmtId="0" fontId="10" fillId="0" borderId="1" xfId="3" applyFont="1" applyFill="1" applyBorder="1" applyAlignment="1">
      <alignment horizontal="center" vertical="center"/>
    </xf>
    <xf numFmtId="0" fontId="11" fillId="0" borderId="1" xfId="0" applyFont="1" applyFill="1" applyBorder="1" applyAlignment="1">
      <alignment horizontal="center" vertical="center"/>
    </xf>
    <xf numFmtId="49" fontId="11" fillId="0" borderId="1" xfId="0" applyNumberFormat="1" applyFont="1" applyFill="1" applyBorder="1" applyAlignment="1">
      <alignment horizontal="center" vertical="center"/>
    </xf>
    <xf numFmtId="49" fontId="10" fillId="0" borderId="1" xfId="0" applyNumberFormat="1" applyFont="1" applyFill="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30"/>
  <sheetViews>
    <sheetView tabSelected="1" view="pageBreakPreview" zoomScale="80" zoomScaleNormal="86" zoomScaleSheetLayoutView="80" workbookViewId="0">
      <selection activeCell="A10" sqref="A10"/>
    </sheetView>
  </sheetViews>
  <sheetFormatPr defaultColWidth="8.85546875" defaultRowHeight="12.75"/>
  <cols>
    <col min="1" max="1" width="9.7109375" customWidth="1"/>
    <col min="2" max="2" width="9.140625" customWidth="1"/>
    <col min="3" max="3" width="15.7109375" customWidth="1"/>
    <col min="4" max="4" width="12.42578125" customWidth="1"/>
    <col min="5" max="5" width="11.5703125" customWidth="1"/>
    <col min="6" max="6" width="20.7109375" style="1" customWidth="1"/>
    <col min="7" max="7" width="17.5703125" style="1" customWidth="1"/>
    <col min="8" max="8" width="7.85546875" style="1" customWidth="1"/>
    <col min="9" max="9" width="14.5703125" style="1" customWidth="1"/>
    <col min="10" max="10" width="14.140625" style="1" customWidth="1"/>
    <col min="11" max="11" width="17.140625" style="1" customWidth="1"/>
    <col min="12" max="12" width="19.140625" customWidth="1"/>
    <col min="13" max="16" width="8.28515625" hidden="1" customWidth="1"/>
    <col min="17" max="17" width="8.28515625" customWidth="1"/>
    <col min="18" max="18" width="10.85546875" customWidth="1"/>
    <col min="19" max="24" width="8.28515625" hidden="1" customWidth="1"/>
    <col min="25" max="26" width="15.7109375" customWidth="1"/>
    <col min="27" max="27" width="21.42578125" customWidth="1"/>
  </cols>
  <sheetData>
    <row r="1" spans="1:27" ht="18.75" customHeight="1">
      <c r="A1" s="5"/>
      <c r="B1" s="5"/>
      <c r="C1" s="5"/>
      <c r="D1" s="5"/>
      <c r="E1" s="5"/>
      <c r="F1" s="7"/>
      <c r="G1" s="7"/>
      <c r="H1" s="7"/>
      <c r="I1" s="7"/>
      <c r="J1" s="7"/>
      <c r="K1" s="7"/>
      <c r="L1" s="5"/>
      <c r="M1" s="5"/>
      <c r="N1" s="5"/>
      <c r="O1" s="5"/>
      <c r="P1" s="5"/>
      <c r="Q1" s="5"/>
      <c r="R1" s="5"/>
      <c r="S1" s="5"/>
      <c r="T1" s="5"/>
      <c r="U1" s="5"/>
      <c r="V1" s="5"/>
      <c r="W1" s="5"/>
      <c r="X1" s="5"/>
      <c r="Y1" s="5"/>
      <c r="Z1" s="5"/>
      <c r="AA1" s="14" t="s">
        <v>24</v>
      </c>
    </row>
    <row r="2" spans="1:27" s="5" customFormat="1" ht="42.75" customHeight="1">
      <c r="A2" s="6" t="s">
        <v>25</v>
      </c>
      <c r="B2" s="6"/>
      <c r="C2" s="4"/>
      <c r="D2" s="4"/>
      <c r="E2" s="4"/>
      <c r="F2" s="4"/>
      <c r="G2" s="4"/>
      <c r="H2" s="4"/>
      <c r="I2" s="4"/>
      <c r="J2" s="4"/>
      <c r="K2" s="4"/>
      <c r="L2" s="4"/>
      <c r="M2" s="4"/>
      <c r="N2" s="4"/>
      <c r="O2" s="4"/>
      <c r="P2" s="4"/>
      <c r="Q2" s="4"/>
      <c r="R2" s="4"/>
      <c r="S2" s="4"/>
      <c r="T2" s="4"/>
      <c r="U2" s="4"/>
      <c r="V2" s="4"/>
      <c r="W2" s="4"/>
      <c r="X2" s="4"/>
      <c r="Y2" s="4"/>
      <c r="Z2" s="4"/>
      <c r="AA2" s="4"/>
    </row>
    <row r="3" spans="1:27" s="5" customFormat="1" ht="25.5" customHeight="1">
      <c r="A3" s="6" t="s">
        <v>21</v>
      </c>
      <c r="B3" s="6"/>
      <c r="C3" s="4"/>
      <c r="D3" s="4"/>
      <c r="E3" s="32" t="s">
        <v>49</v>
      </c>
      <c r="F3" s="32"/>
      <c r="G3" s="32"/>
      <c r="H3" s="32"/>
      <c r="I3" s="32"/>
      <c r="J3" s="32"/>
      <c r="K3" s="32"/>
      <c r="L3" s="32"/>
      <c r="M3" s="4"/>
      <c r="N3" s="4"/>
      <c r="O3" s="4"/>
      <c r="P3" s="4"/>
      <c r="Q3" s="4"/>
      <c r="R3" s="4"/>
      <c r="S3" s="4"/>
      <c r="T3" s="4"/>
      <c r="U3" s="4"/>
      <c r="V3" s="4"/>
      <c r="W3" s="4"/>
      <c r="X3" s="4"/>
      <c r="Y3" s="4"/>
      <c r="Z3" s="4"/>
      <c r="AA3" s="4"/>
    </row>
    <row r="4" spans="1:27" s="5" customFormat="1" ht="39.75" customHeight="1">
      <c r="F4" s="7"/>
      <c r="G4" s="7"/>
      <c r="H4" s="7"/>
      <c r="I4" s="7"/>
      <c r="J4" s="7"/>
      <c r="K4" s="7"/>
      <c r="M4" s="35" t="s">
        <v>8</v>
      </c>
      <c r="N4" s="35"/>
      <c r="O4" s="35"/>
      <c r="P4" s="35"/>
      <c r="Q4" s="35"/>
      <c r="R4" s="35"/>
      <c r="S4" s="35"/>
      <c r="T4" s="35"/>
      <c r="U4" s="35"/>
      <c r="V4" s="35"/>
      <c r="W4" s="35"/>
      <c r="X4" s="35"/>
      <c r="Y4" s="37" t="s">
        <v>39</v>
      </c>
      <c r="Z4" s="37" t="s">
        <v>38</v>
      </c>
      <c r="AA4" s="33" t="s">
        <v>22</v>
      </c>
    </row>
    <row r="5" spans="1:27" s="5" customFormat="1" ht="96.75" customHeight="1">
      <c r="A5" s="8" t="s">
        <v>26</v>
      </c>
      <c r="B5" s="8" t="s">
        <v>27</v>
      </c>
      <c r="C5" s="15" t="s">
        <v>36</v>
      </c>
      <c r="D5" s="15" t="s">
        <v>37</v>
      </c>
      <c r="E5" s="15" t="s">
        <v>5</v>
      </c>
      <c r="F5" s="15" t="s">
        <v>1</v>
      </c>
      <c r="G5" s="15" t="s">
        <v>0</v>
      </c>
      <c r="H5" s="15" t="s">
        <v>6</v>
      </c>
      <c r="I5" s="15" t="s">
        <v>3</v>
      </c>
      <c r="J5" s="15" t="s">
        <v>7</v>
      </c>
      <c r="K5" s="15" t="s">
        <v>4</v>
      </c>
      <c r="L5" s="15" t="s">
        <v>2</v>
      </c>
      <c r="M5" s="8" t="s">
        <v>9</v>
      </c>
      <c r="N5" s="8" t="s">
        <v>10</v>
      </c>
      <c r="O5" s="8" t="s">
        <v>11</v>
      </c>
      <c r="P5" s="12" t="s">
        <v>12</v>
      </c>
      <c r="Q5" s="8" t="s">
        <v>13</v>
      </c>
      <c r="R5" s="8" t="s">
        <v>14</v>
      </c>
      <c r="S5" s="8" t="s">
        <v>15</v>
      </c>
      <c r="T5" s="8" t="s">
        <v>16</v>
      </c>
      <c r="U5" s="8" t="s">
        <v>17</v>
      </c>
      <c r="V5" s="8" t="s">
        <v>18</v>
      </c>
      <c r="W5" s="8" t="s">
        <v>19</v>
      </c>
      <c r="X5" s="9" t="s">
        <v>20</v>
      </c>
      <c r="Y5" s="38"/>
      <c r="Z5" s="38"/>
      <c r="AA5" s="34"/>
    </row>
    <row r="6" spans="1:27" s="5" customFormat="1" ht="72" customHeight="1">
      <c r="A6" s="13">
        <v>1</v>
      </c>
      <c r="B6" s="17">
        <v>1</v>
      </c>
      <c r="C6" s="39" t="s">
        <v>82</v>
      </c>
      <c r="D6" s="39" t="s">
        <v>83</v>
      </c>
      <c r="E6" s="16" t="s">
        <v>66</v>
      </c>
      <c r="F6" s="16" t="s">
        <v>50</v>
      </c>
      <c r="G6" s="27" t="s">
        <v>48</v>
      </c>
      <c r="H6" s="16" t="s">
        <v>41</v>
      </c>
      <c r="I6" s="16" t="s">
        <v>46</v>
      </c>
      <c r="J6" s="16" t="s">
        <v>46</v>
      </c>
      <c r="K6" s="16" t="s">
        <v>47</v>
      </c>
      <c r="L6" s="25">
        <v>1</v>
      </c>
      <c r="M6" s="22"/>
      <c r="N6" s="22"/>
      <c r="O6" s="22"/>
      <c r="P6" s="23"/>
      <c r="Q6" s="24"/>
      <c r="R6" s="25">
        <v>1</v>
      </c>
      <c r="S6" s="18"/>
      <c r="T6" s="18"/>
      <c r="U6" s="18"/>
      <c r="V6" s="18"/>
      <c r="W6" s="18"/>
      <c r="X6" s="19"/>
      <c r="Y6" s="20">
        <v>3287.8333333333335</v>
      </c>
      <c r="Z6" s="20">
        <f>L6*Y6</f>
        <v>3287.8333333333335</v>
      </c>
      <c r="AA6" s="21"/>
    </row>
    <row r="7" spans="1:27" s="5" customFormat="1" ht="72" customHeight="1">
      <c r="A7" s="13">
        <v>2</v>
      </c>
      <c r="B7" s="17">
        <v>1</v>
      </c>
      <c r="C7" s="40" t="s">
        <v>84</v>
      </c>
      <c r="D7" s="41" t="s">
        <v>45</v>
      </c>
      <c r="E7" s="16" t="s">
        <v>67</v>
      </c>
      <c r="F7" s="16" t="s">
        <v>51</v>
      </c>
      <c r="G7" s="27" t="s">
        <v>48</v>
      </c>
      <c r="H7" s="16" t="s">
        <v>41</v>
      </c>
      <c r="I7" s="16" t="s">
        <v>46</v>
      </c>
      <c r="J7" s="16" t="s">
        <v>46</v>
      </c>
      <c r="K7" s="16" t="s">
        <v>47</v>
      </c>
      <c r="L7" s="25">
        <v>1</v>
      </c>
      <c r="M7" s="22"/>
      <c r="N7" s="22"/>
      <c r="O7" s="22"/>
      <c r="P7" s="23"/>
      <c r="Q7" s="24"/>
      <c r="R7" s="25">
        <v>1</v>
      </c>
      <c r="S7" s="18"/>
      <c r="T7" s="18"/>
      <c r="U7" s="18"/>
      <c r="V7" s="18"/>
      <c r="W7" s="18"/>
      <c r="X7" s="19"/>
      <c r="Y7" s="20">
        <v>23566.11</v>
      </c>
      <c r="Z7" s="20">
        <f t="shared" ref="Z7:Z21" si="0">L7*Y7</f>
        <v>23566.11</v>
      </c>
      <c r="AA7" s="21"/>
    </row>
    <row r="8" spans="1:27" s="5" customFormat="1" ht="72" customHeight="1">
      <c r="A8" s="13">
        <v>3</v>
      </c>
      <c r="B8" s="17">
        <v>1</v>
      </c>
      <c r="C8" s="39" t="s">
        <v>85</v>
      </c>
      <c r="D8" s="39" t="s">
        <v>83</v>
      </c>
      <c r="E8" s="16" t="s">
        <v>68</v>
      </c>
      <c r="F8" s="16" t="s">
        <v>52</v>
      </c>
      <c r="G8" s="27" t="s">
        <v>48</v>
      </c>
      <c r="H8" s="16" t="s">
        <v>41</v>
      </c>
      <c r="I8" s="16" t="s">
        <v>46</v>
      </c>
      <c r="J8" s="16" t="s">
        <v>46</v>
      </c>
      <c r="K8" s="16" t="s">
        <v>47</v>
      </c>
      <c r="L8" s="25">
        <v>6</v>
      </c>
      <c r="M8" s="22"/>
      <c r="N8" s="22"/>
      <c r="O8" s="22"/>
      <c r="P8" s="23"/>
      <c r="Q8" s="24"/>
      <c r="R8" s="25">
        <v>6</v>
      </c>
      <c r="S8" s="18"/>
      <c r="T8" s="18"/>
      <c r="U8" s="18"/>
      <c r="V8" s="18"/>
      <c r="W8" s="18"/>
      <c r="X8" s="19"/>
      <c r="Y8" s="20">
        <v>12178.895</v>
      </c>
      <c r="Z8" s="20">
        <f t="shared" si="0"/>
        <v>73073.37</v>
      </c>
      <c r="AA8" s="21"/>
    </row>
    <row r="9" spans="1:27" s="5" customFormat="1" ht="72" customHeight="1">
      <c r="A9" s="13">
        <v>4</v>
      </c>
      <c r="B9" s="17">
        <v>1</v>
      </c>
      <c r="C9" s="40" t="s">
        <v>86</v>
      </c>
      <c r="D9" s="41" t="s">
        <v>45</v>
      </c>
      <c r="E9" s="16" t="s">
        <v>69</v>
      </c>
      <c r="F9" s="16" t="s">
        <v>53</v>
      </c>
      <c r="G9" s="27" t="s">
        <v>48</v>
      </c>
      <c r="H9" s="16" t="s">
        <v>41</v>
      </c>
      <c r="I9" s="16" t="s">
        <v>46</v>
      </c>
      <c r="J9" s="16" t="s">
        <v>46</v>
      </c>
      <c r="K9" s="16" t="s">
        <v>47</v>
      </c>
      <c r="L9" s="25">
        <v>3</v>
      </c>
      <c r="M9" s="22"/>
      <c r="N9" s="22"/>
      <c r="O9" s="22"/>
      <c r="P9" s="23"/>
      <c r="Q9" s="24"/>
      <c r="R9" s="25">
        <v>3</v>
      </c>
      <c r="S9" s="18"/>
      <c r="T9" s="18"/>
      <c r="U9" s="18"/>
      <c r="V9" s="18"/>
      <c r="W9" s="18"/>
      <c r="X9" s="19"/>
      <c r="Y9" s="20">
        <v>8019.165</v>
      </c>
      <c r="Z9" s="20">
        <f t="shared" si="0"/>
        <v>24057.494999999999</v>
      </c>
      <c r="AA9" s="21"/>
    </row>
    <row r="10" spans="1:27" s="5" customFormat="1" ht="72" customHeight="1">
      <c r="A10" s="13">
        <v>5</v>
      </c>
      <c r="B10" s="17">
        <v>1</v>
      </c>
      <c r="C10" s="39" t="s">
        <v>87</v>
      </c>
      <c r="D10" s="39" t="s">
        <v>45</v>
      </c>
      <c r="E10" s="16" t="s">
        <v>70</v>
      </c>
      <c r="F10" s="16" t="s">
        <v>54</v>
      </c>
      <c r="G10" s="27" t="s">
        <v>48</v>
      </c>
      <c r="H10" s="16" t="s">
        <v>41</v>
      </c>
      <c r="I10" s="16" t="s">
        <v>46</v>
      </c>
      <c r="J10" s="16" t="s">
        <v>46</v>
      </c>
      <c r="K10" s="16" t="s">
        <v>47</v>
      </c>
      <c r="L10" s="25">
        <v>1</v>
      </c>
      <c r="M10" s="22"/>
      <c r="N10" s="22"/>
      <c r="O10" s="22"/>
      <c r="P10" s="23"/>
      <c r="Q10" s="24"/>
      <c r="R10" s="25">
        <v>1</v>
      </c>
      <c r="S10" s="18"/>
      <c r="T10" s="18"/>
      <c r="U10" s="18"/>
      <c r="V10" s="18"/>
      <c r="W10" s="18"/>
      <c r="X10" s="19"/>
      <c r="Y10" s="20">
        <v>124756.66666666667</v>
      </c>
      <c r="Z10" s="20">
        <f t="shared" si="0"/>
        <v>124756.66666666667</v>
      </c>
      <c r="AA10" s="21"/>
    </row>
    <row r="11" spans="1:27" s="5" customFormat="1" ht="72" customHeight="1">
      <c r="A11" s="13">
        <v>6</v>
      </c>
      <c r="B11" s="17">
        <v>1</v>
      </c>
      <c r="C11" s="39" t="s">
        <v>88</v>
      </c>
      <c r="D11" s="39" t="s">
        <v>83</v>
      </c>
      <c r="E11" s="16" t="s">
        <v>71</v>
      </c>
      <c r="F11" s="16" t="s">
        <v>55</v>
      </c>
      <c r="G11" s="27" t="s">
        <v>48</v>
      </c>
      <c r="H11" s="16" t="s">
        <v>41</v>
      </c>
      <c r="I11" s="16" t="s">
        <v>46</v>
      </c>
      <c r="J11" s="16" t="s">
        <v>46</v>
      </c>
      <c r="K11" s="16" t="s">
        <v>47</v>
      </c>
      <c r="L11" s="25">
        <v>1</v>
      </c>
      <c r="M11" s="22"/>
      <c r="N11" s="22"/>
      <c r="O11" s="22"/>
      <c r="P11" s="23"/>
      <c r="Q11" s="24"/>
      <c r="R11" s="25">
        <v>1</v>
      </c>
      <c r="S11" s="18"/>
      <c r="T11" s="18"/>
      <c r="U11" s="18"/>
      <c r="V11" s="18"/>
      <c r="W11" s="18"/>
      <c r="X11" s="19"/>
      <c r="Y11" s="20">
        <v>40958.333333333336</v>
      </c>
      <c r="Z11" s="20">
        <f t="shared" si="0"/>
        <v>40958.333333333336</v>
      </c>
      <c r="AA11" s="21"/>
    </row>
    <row r="12" spans="1:27" s="5" customFormat="1" ht="72" customHeight="1">
      <c r="A12" s="13">
        <v>7</v>
      </c>
      <c r="B12" s="17">
        <v>1</v>
      </c>
      <c r="C12" s="39" t="s">
        <v>89</v>
      </c>
      <c r="D12" s="39" t="s">
        <v>83</v>
      </c>
      <c r="E12" s="16" t="s">
        <v>72</v>
      </c>
      <c r="F12" s="16" t="s">
        <v>56</v>
      </c>
      <c r="G12" s="27" t="s">
        <v>48</v>
      </c>
      <c r="H12" s="16" t="s">
        <v>41</v>
      </c>
      <c r="I12" s="16" t="s">
        <v>46</v>
      </c>
      <c r="J12" s="16" t="s">
        <v>46</v>
      </c>
      <c r="K12" s="16" t="s">
        <v>47</v>
      </c>
      <c r="L12" s="25">
        <v>1</v>
      </c>
      <c r="M12" s="22"/>
      <c r="N12" s="22"/>
      <c r="O12" s="22"/>
      <c r="P12" s="23"/>
      <c r="Q12" s="24"/>
      <c r="R12" s="25">
        <v>1</v>
      </c>
      <c r="S12" s="18"/>
      <c r="T12" s="18"/>
      <c r="U12" s="18"/>
      <c r="V12" s="18"/>
      <c r="W12" s="18"/>
      <c r="X12" s="19"/>
      <c r="Y12" s="20">
        <v>93037.220000000016</v>
      </c>
      <c r="Z12" s="20">
        <f t="shared" si="0"/>
        <v>93037.220000000016</v>
      </c>
      <c r="AA12" s="21"/>
    </row>
    <row r="13" spans="1:27" s="5" customFormat="1" ht="72" customHeight="1">
      <c r="A13" s="13">
        <v>8</v>
      </c>
      <c r="B13" s="17">
        <v>1</v>
      </c>
      <c r="C13" s="39" t="s">
        <v>90</v>
      </c>
      <c r="D13" s="39" t="s">
        <v>91</v>
      </c>
      <c r="E13" s="16" t="s">
        <v>73</v>
      </c>
      <c r="F13" s="16" t="s">
        <v>57</v>
      </c>
      <c r="G13" s="27" t="s">
        <v>48</v>
      </c>
      <c r="H13" s="16" t="s">
        <v>41</v>
      </c>
      <c r="I13" s="16" t="s">
        <v>46</v>
      </c>
      <c r="J13" s="16" t="s">
        <v>46</v>
      </c>
      <c r="K13" s="16" t="s">
        <v>47</v>
      </c>
      <c r="L13" s="25">
        <v>1</v>
      </c>
      <c r="M13" s="22"/>
      <c r="N13" s="22"/>
      <c r="O13" s="22"/>
      <c r="P13" s="23"/>
      <c r="Q13" s="24"/>
      <c r="R13" s="25">
        <v>1</v>
      </c>
      <c r="S13" s="18"/>
      <c r="T13" s="18"/>
      <c r="U13" s="18"/>
      <c r="V13" s="18"/>
      <c r="W13" s="18"/>
      <c r="X13" s="19"/>
      <c r="Y13" s="20">
        <v>1482.22</v>
      </c>
      <c r="Z13" s="20">
        <f t="shared" si="0"/>
        <v>1482.22</v>
      </c>
      <c r="AA13" s="21"/>
    </row>
    <row r="14" spans="1:27" s="5" customFormat="1" ht="72" customHeight="1">
      <c r="A14" s="13">
        <v>9</v>
      </c>
      <c r="B14" s="17">
        <v>1</v>
      </c>
      <c r="C14" s="39" t="s">
        <v>90</v>
      </c>
      <c r="D14" s="39" t="s">
        <v>91</v>
      </c>
      <c r="E14" s="16" t="s">
        <v>74</v>
      </c>
      <c r="F14" s="16" t="s">
        <v>58</v>
      </c>
      <c r="G14" s="27" t="s">
        <v>48</v>
      </c>
      <c r="H14" s="16" t="s">
        <v>41</v>
      </c>
      <c r="I14" s="16" t="s">
        <v>46</v>
      </c>
      <c r="J14" s="16" t="s">
        <v>46</v>
      </c>
      <c r="K14" s="16" t="s">
        <v>47</v>
      </c>
      <c r="L14" s="25">
        <v>1</v>
      </c>
      <c r="M14" s="22"/>
      <c r="N14" s="22"/>
      <c r="O14" s="22"/>
      <c r="P14" s="23"/>
      <c r="Q14" s="24"/>
      <c r="R14" s="25">
        <v>1</v>
      </c>
      <c r="S14" s="18"/>
      <c r="T14" s="18"/>
      <c r="U14" s="18"/>
      <c r="V14" s="18"/>
      <c r="W14" s="18"/>
      <c r="X14" s="19"/>
      <c r="Y14" s="20">
        <v>2414.4433333333332</v>
      </c>
      <c r="Z14" s="20">
        <f t="shared" si="0"/>
        <v>2414.4433333333332</v>
      </c>
      <c r="AA14" s="21"/>
    </row>
    <row r="15" spans="1:27" s="5" customFormat="1" ht="72" customHeight="1">
      <c r="A15" s="13">
        <v>10</v>
      </c>
      <c r="B15" s="17">
        <v>1</v>
      </c>
      <c r="C15" s="39" t="s">
        <v>85</v>
      </c>
      <c r="D15" s="39" t="s">
        <v>92</v>
      </c>
      <c r="E15" s="16" t="s">
        <v>75</v>
      </c>
      <c r="F15" s="16" t="s">
        <v>59</v>
      </c>
      <c r="G15" s="27" t="s">
        <v>48</v>
      </c>
      <c r="H15" s="16" t="s">
        <v>41</v>
      </c>
      <c r="I15" s="16" t="s">
        <v>46</v>
      </c>
      <c r="J15" s="16" t="s">
        <v>46</v>
      </c>
      <c r="K15" s="16" t="s">
        <v>47</v>
      </c>
      <c r="L15" s="25">
        <v>2</v>
      </c>
      <c r="M15" s="22"/>
      <c r="N15" s="22"/>
      <c r="O15" s="22"/>
      <c r="P15" s="23"/>
      <c r="Q15" s="24"/>
      <c r="R15" s="25">
        <v>2</v>
      </c>
      <c r="S15" s="18"/>
      <c r="T15" s="18"/>
      <c r="U15" s="18"/>
      <c r="V15" s="18"/>
      <c r="W15" s="18"/>
      <c r="X15" s="19"/>
      <c r="Y15" s="20">
        <v>27621.665000000001</v>
      </c>
      <c r="Z15" s="20">
        <f t="shared" si="0"/>
        <v>55243.33</v>
      </c>
      <c r="AA15" s="21"/>
    </row>
    <row r="16" spans="1:27" s="5" customFormat="1" ht="72" customHeight="1">
      <c r="A16" s="13">
        <v>11</v>
      </c>
      <c r="B16" s="17">
        <v>1</v>
      </c>
      <c r="C16" s="39" t="s">
        <v>93</v>
      </c>
      <c r="D16" s="39" t="s">
        <v>91</v>
      </c>
      <c r="E16" s="16" t="s">
        <v>76</v>
      </c>
      <c r="F16" s="16" t="s">
        <v>60</v>
      </c>
      <c r="G16" s="27" t="s">
        <v>48</v>
      </c>
      <c r="H16" s="16" t="s">
        <v>41</v>
      </c>
      <c r="I16" s="16" t="s">
        <v>46</v>
      </c>
      <c r="J16" s="16" t="s">
        <v>46</v>
      </c>
      <c r="K16" s="16" t="s">
        <v>47</v>
      </c>
      <c r="L16" s="25">
        <v>1</v>
      </c>
      <c r="M16" s="22"/>
      <c r="N16" s="22"/>
      <c r="O16" s="22"/>
      <c r="P16" s="23"/>
      <c r="Q16" s="24"/>
      <c r="R16" s="25">
        <v>1</v>
      </c>
      <c r="S16" s="18"/>
      <c r="T16" s="18"/>
      <c r="U16" s="18"/>
      <c r="V16" s="18"/>
      <c r="W16" s="18"/>
      <c r="X16" s="19"/>
      <c r="Y16" s="20">
        <v>41388.333333333336</v>
      </c>
      <c r="Z16" s="20">
        <f t="shared" si="0"/>
        <v>41388.333333333336</v>
      </c>
      <c r="AA16" s="21"/>
    </row>
    <row r="17" spans="1:27" s="5" customFormat="1" ht="72" customHeight="1">
      <c r="A17" s="13">
        <v>12</v>
      </c>
      <c r="B17" s="17">
        <v>1</v>
      </c>
      <c r="C17" s="42" t="s">
        <v>94</v>
      </c>
      <c r="D17" s="42" t="s">
        <v>45</v>
      </c>
      <c r="E17" s="16" t="s">
        <v>77</v>
      </c>
      <c r="F17" s="16" t="s">
        <v>61</v>
      </c>
      <c r="G17" s="27" t="s">
        <v>48</v>
      </c>
      <c r="H17" s="16" t="s">
        <v>41</v>
      </c>
      <c r="I17" s="16" t="s">
        <v>46</v>
      </c>
      <c r="J17" s="16" t="s">
        <v>46</v>
      </c>
      <c r="K17" s="16" t="s">
        <v>47</v>
      </c>
      <c r="L17" s="25">
        <v>1</v>
      </c>
      <c r="M17" s="22"/>
      <c r="N17" s="22"/>
      <c r="O17" s="22"/>
      <c r="P17" s="23"/>
      <c r="Q17" s="24"/>
      <c r="R17" s="25">
        <v>1</v>
      </c>
      <c r="S17" s="18"/>
      <c r="T17" s="18"/>
      <c r="U17" s="18"/>
      <c r="V17" s="18"/>
      <c r="W17" s="18"/>
      <c r="X17" s="19"/>
      <c r="Y17" s="20">
        <v>34722.080000000002</v>
      </c>
      <c r="Z17" s="20">
        <f t="shared" si="0"/>
        <v>34722.080000000002</v>
      </c>
      <c r="AA17" s="21"/>
    </row>
    <row r="18" spans="1:27" s="5" customFormat="1" ht="72" customHeight="1">
      <c r="A18" s="13">
        <v>13</v>
      </c>
      <c r="B18" s="17">
        <v>1</v>
      </c>
      <c r="C18" s="43" t="s">
        <v>95</v>
      </c>
      <c r="D18" s="44" t="s">
        <v>45</v>
      </c>
      <c r="E18" s="16" t="s">
        <v>78</v>
      </c>
      <c r="F18" s="16" t="s">
        <v>62</v>
      </c>
      <c r="G18" s="27" t="s">
        <v>48</v>
      </c>
      <c r="H18" s="16" t="s">
        <v>41</v>
      </c>
      <c r="I18" s="16" t="s">
        <v>46</v>
      </c>
      <c r="J18" s="16" t="s">
        <v>46</v>
      </c>
      <c r="K18" s="16" t="s">
        <v>47</v>
      </c>
      <c r="L18" s="25">
        <v>1</v>
      </c>
      <c r="M18" s="22"/>
      <c r="N18" s="22"/>
      <c r="O18" s="22"/>
      <c r="P18" s="23"/>
      <c r="Q18" s="24"/>
      <c r="R18" s="25">
        <v>1</v>
      </c>
      <c r="S18" s="18"/>
      <c r="T18" s="18"/>
      <c r="U18" s="18"/>
      <c r="V18" s="18"/>
      <c r="W18" s="18"/>
      <c r="X18" s="19"/>
      <c r="Y18" s="20">
        <v>17180</v>
      </c>
      <c r="Z18" s="20">
        <f t="shared" si="0"/>
        <v>17180</v>
      </c>
      <c r="AA18" s="21"/>
    </row>
    <row r="19" spans="1:27" s="5" customFormat="1" ht="72" customHeight="1">
      <c r="A19" s="13">
        <v>14</v>
      </c>
      <c r="B19" s="17">
        <v>1</v>
      </c>
      <c r="C19" s="45" t="s">
        <v>96</v>
      </c>
      <c r="D19" s="44" t="s">
        <v>45</v>
      </c>
      <c r="E19" s="16" t="s">
        <v>79</v>
      </c>
      <c r="F19" s="16" t="s">
        <v>63</v>
      </c>
      <c r="G19" s="27" t="s">
        <v>48</v>
      </c>
      <c r="H19" s="16" t="s">
        <v>41</v>
      </c>
      <c r="I19" s="16" t="s">
        <v>46</v>
      </c>
      <c r="J19" s="16" t="s">
        <v>46</v>
      </c>
      <c r="K19" s="16" t="s">
        <v>47</v>
      </c>
      <c r="L19" s="25">
        <v>1</v>
      </c>
      <c r="M19" s="22"/>
      <c r="N19" s="22"/>
      <c r="O19" s="22"/>
      <c r="P19" s="23"/>
      <c r="Q19" s="24"/>
      <c r="R19" s="25">
        <v>1</v>
      </c>
      <c r="S19" s="18"/>
      <c r="T19" s="18"/>
      <c r="U19" s="18"/>
      <c r="V19" s="18"/>
      <c r="W19" s="18"/>
      <c r="X19" s="19"/>
      <c r="Y19" s="20">
        <v>7500</v>
      </c>
      <c r="Z19" s="20">
        <f t="shared" si="0"/>
        <v>7500</v>
      </c>
      <c r="AA19" s="21"/>
    </row>
    <row r="20" spans="1:27" s="5" customFormat="1" ht="72" customHeight="1">
      <c r="A20" s="13">
        <v>15</v>
      </c>
      <c r="B20" s="17">
        <v>1</v>
      </c>
      <c r="C20" s="42" t="s">
        <v>88</v>
      </c>
      <c r="D20" s="42" t="s">
        <v>83</v>
      </c>
      <c r="E20" s="16" t="s">
        <v>80</v>
      </c>
      <c r="F20" s="16" t="s">
        <v>64</v>
      </c>
      <c r="G20" s="27" t="s">
        <v>48</v>
      </c>
      <c r="H20" s="16" t="s">
        <v>41</v>
      </c>
      <c r="I20" s="16" t="s">
        <v>46</v>
      </c>
      <c r="J20" s="16" t="s">
        <v>46</v>
      </c>
      <c r="K20" s="16" t="s">
        <v>47</v>
      </c>
      <c r="L20" s="25">
        <v>1</v>
      </c>
      <c r="M20" s="22"/>
      <c r="N20" s="22"/>
      <c r="O20" s="22"/>
      <c r="P20" s="23"/>
      <c r="Q20" s="24"/>
      <c r="R20" s="25">
        <v>1</v>
      </c>
      <c r="S20" s="18"/>
      <c r="T20" s="18"/>
      <c r="U20" s="18"/>
      <c r="V20" s="18"/>
      <c r="W20" s="18"/>
      <c r="X20" s="19"/>
      <c r="Y20" s="20">
        <v>5670</v>
      </c>
      <c r="Z20" s="20">
        <f t="shared" si="0"/>
        <v>5670</v>
      </c>
      <c r="AA20" s="21"/>
    </row>
    <row r="21" spans="1:27" s="5" customFormat="1" ht="72" customHeight="1">
      <c r="A21" s="13">
        <v>16</v>
      </c>
      <c r="B21" s="17">
        <v>1</v>
      </c>
      <c r="C21" s="40" t="s">
        <v>97</v>
      </c>
      <c r="D21" s="41" t="s">
        <v>98</v>
      </c>
      <c r="E21" s="16" t="s">
        <v>81</v>
      </c>
      <c r="F21" s="16" t="s">
        <v>65</v>
      </c>
      <c r="G21" s="27" t="s">
        <v>48</v>
      </c>
      <c r="H21" s="16" t="s">
        <v>41</v>
      </c>
      <c r="I21" s="16" t="s">
        <v>46</v>
      </c>
      <c r="J21" s="16" t="s">
        <v>46</v>
      </c>
      <c r="K21" s="16" t="s">
        <v>47</v>
      </c>
      <c r="L21" s="25">
        <v>2</v>
      </c>
      <c r="M21" s="22"/>
      <c r="N21" s="22"/>
      <c r="O21" s="22"/>
      <c r="P21" s="23"/>
      <c r="Q21" s="24"/>
      <c r="R21" s="25">
        <v>2</v>
      </c>
      <c r="S21" s="18"/>
      <c r="T21" s="18"/>
      <c r="U21" s="18"/>
      <c r="V21" s="18"/>
      <c r="W21" s="18"/>
      <c r="X21" s="19"/>
      <c r="Y21" s="20">
        <v>7000</v>
      </c>
      <c r="Z21" s="20">
        <f t="shared" si="0"/>
        <v>14000</v>
      </c>
      <c r="AA21" s="21"/>
    </row>
    <row r="22" spans="1:27" s="5" customFormat="1" ht="20.25" customHeight="1">
      <c r="A22" s="36" t="s">
        <v>43</v>
      </c>
      <c r="B22" s="36"/>
      <c r="C22" s="36"/>
      <c r="D22" s="36"/>
      <c r="E22" s="36"/>
      <c r="F22" s="36"/>
      <c r="G22" s="36"/>
      <c r="H22" s="36"/>
      <c r="I22" s="36"/>
      <c r="J22" s="36"/>
      <c r="K22" s="36"/>
      <c r="L22" s="26">
        <f>SUM(L6:L21)</f>
        <v>25</v>
      </c>
      <c r="M22" s="10">
        <f>SUM(M6:M6)</f>
        <v>0</v>
      </c>
      <c r="N22" s="10">
        <f>SUM(N6:N6)</f>
        <v>0</v>
      </c>
      <c r="O22" s="10">
        <f>SUM(O6:O6)</f>
        <v>0</v>
      </c>
      <c r="P22" s="10">
        <f>SUM(P6:P6)</f>
        <v>0</v>
      </c>
      <c r="Q22" s="10"/>
      <c r="R22" s="10"/>
      <c r="S22" s="10">
        <f t="shared" ref="S22:X22" si="1">SUM(S6:S6)</f>
        <v>0</v>
      </c>
      <c r="T22" s="10">
        <f t="shared" si="1"/>
        <v>0</v>
      </c>
      <c r="U22" s="10">
        <f t="shared" si="1"/>
        <v>0</v>
      </c>
      <c r="V22" s="10">
        <f t="shared" si="1"/>
        <v>0</v>
      </c>
      <c r="W22" s="10">
        <f t="shared" si="1"/>
        <v>0</v>
      </c>
      <c r="X22" s="10">
        <f t="shared" si="1"/>
        <v>0</v>
      </c>
      <c r="Y22" s="10"/>
      <c r="Z22" s="10">
        <f>SUM(Z6:Z21)</f>
        <v>562337.43500000006</v>
      </c>
      <c r="AA22" s="11"/>
    </row>
    <row r="23" spans="1:27" s="5" customFormat="1" ht="60.75" customHeight="1">
      <c r="A23" s="30" t="s">
        <v>35</v>
      </c>
      <c r="B23" s="30"/>
      <c r="C23" s="30"/>
      <c r="D23" s="31" t="s">
        <v>23</v>
      </c>
      <c r="E23" s="31"/>
      <c r="F23" s="31"/>
      <c r="G23" s="31"/>
      <c r="H23" s="31"/>
      <c r="I23" s="31"/>
      <c r="J23" s="31"/>
      <c r="K23" s="31"/>
      <c r="L23" s="31"/>
      <c r="M23" s="31"/>
      <c r="N23" s="31"/>
      <c r="O23" s="31"/>
      <c r="P23" s="31"/>
      <c r="Q23" s="31"/>
      <c r="R23" s="31"/>
      <c r="S23" s="31"/>
      <c r="T23" s="31"/>
      <c r="U23" s="31"/>
      <c r="V23" s="31"/>
      <c r="W23" s="31"/>
      <c r="X23" s="31"/>
      <c r="Y23" s="31"/>
      <c r="Z23" s="31"/>
      <c r="AA23" s="31"/>
    </row>
    <row r="24" spans="1:27" s="5" customFormat="1" ht="41.25" customHeight="1">
      <c r="A24" s="30" t="s">
        <v>29</v>
      </c>
      <c r="B24" s="30"/>
      <c r="C24" s="30"/>
      <c r="D24" s="31" t="s">
        <v>28</v>
      </c>
      <c r="E24" s="31"/>
      <c r="F24" s="31"/>
      <c r="G24" s="31"/>
      <c r="H24" s="31"/>
      <c r="I24" s="31"/>
      <c r="J24" s="31"/>
      <c r="K24" s="31"/>
      <c r="L24" s="31"/>
      <c r="M24" s="31"/>
      <c r="N24" s="31"/>
      <c r="O24" s="31"/>
      <c r="P24" s="31"/>
      <c r="Q24" s="31"/>
      <c r="R24" s="31"/>
      <c r="S24" s="31"/>
      <c r="T24" s="31"/>
      <c r="U24" s="31"/>
      <c r="V24" s="31"/>
      <c r="W24" s="31"/>
      <c r="X24" s="31"/>
      <c r="Y24" s="31"/>
      <c r="Z24" s="31"/>
      <c r="AA24" s="31"/>
    </row>
    <row r="25" spans="1:27" s="5" customFormat="1" ht="54" customHeight="1">
      <c r="A25" s="30" t="s">
        <v>31</v>
      </c>
      <c r="B25" s="30"/>
      <c r="C25" s="30"/>
      <c r="D25" s="31" t="s">
        <v>30</v>
      </c>
      <c r="E25" s="31"/>
      <c r="F25" s="31"/>
      <c r="G25" s="31"/>
      <c r="H25" s="31"/>
      <c r="I25" s="31"/>
      <c r="J25" s="31"/>
      <c r="K25" s="31"/>
      <c r="L25" s="31"/>
      <c r="M25" s="31"/>
      <c r="N25" s="31"/>
      <c r="O25" s="31"/>
      <c r="P25" s="31"/>
      <c r="Q25" s="31"/>
      <c r="R25" s="31"/>
      <c r="S25" s="31"/>
      <c r="T25" s="31"/>
      <c r="U25" s="31"/>
      <c r="V25" s="31"/>
      <c r="W25" s="31"/>
      <c r="X25" s="31"/>
      <c r="Y25" s="31"/>
      <c r="Z25" s="31"/>
      <c r="AA25" s="31"/>
    </row>
    <row r="26" spans="1:27" s="5" customFormat="1" ht="47.25" customHeight="1">
      <c r="A26" s="30" t="s">
        <v>32</v>
      </c>
      <c r="B26" s="30"/>
      <c r="C26" s="30"/>
      <c r="D26" s="31" t="s">
        <v>42</v>
      </c>
      <c r="E26" s="31"/>
      <c r="F26" s="31"/>
      <c r="G26" s="31"/>
      <c r="H26" s="31"/>
      <c r="I26" s="31"/>
      <c r="J26" s="31"/>
      <c r="K26" s="31"/>
      <c r="L26" s="31"/>
      <c r="M26" s="31"/>
      <c r="N26" s="31"/>
      <c r="O26" s="31"/>
      <c r="P26" s="31"/>
      <c r="Q26" s="31"/>
      <c r="R26" s="31"/>
      <c r="S26" s="31"/>
      <c r="T26" s="31"/>
      <c r="U26" s="31"/>
      <c r="V26" s="31"/>
      <c r="W26" s="31"/>
      <c r="X26" s="31"/>
      <c r="Y26" s="31"/>
      <c r="Z26" s="31"/>
      <c r="AA26" s="31"/>
    </row>
    <row r="27" spans="1:27" s="5" customFormat="1" ht="227.25" customHeight="1">
      <c r="A27" s="28" t="s">
        <v>33</v>
      </c>
      <c r="B27" s="28"/>
      <c r="C27" s="28"/>
      <c r="D27" s="29" t="s">
        <v>40</v>
      </c>
      <c r="E27" s="29"/>
      <c r="F27" s="29"/>
      <c r="G27" s="29"/>
      <c r="H27" s="29"/>
      <c r="I27" s="29"/>
      <c r="J27" s="29"/>
      <c r="K27" s="29"/>
      <c r="L27" s="29"/>
      <c r="M27" s="29"/>
      <c r="N27" s="29"/>
      <c r="O27" s="29"/>
      <c r="P27" s="29"/>
      <c r="Q27" s="29"/>
      <c r="R27" s="29"/>
      <c r="S27" s="29"/>
      <c r="T27" s="29"/>
      <c r="U27" s="29"/>
      <c r="V27" s="29"/>
      <c r="W27" s="29"/>
      <c r="X27" s="29"/>
      <c r="Y27" s="29"/>
      <c r="Z27" s="29"/>
      <c r="AA27" s="29"/>
    </row>
    <row r="28" spans="1:27" s="5" customFormat="1" ht="108.75" customHeight="1">
      <c r="A28" s="28" t="s">
        <v>34</v>
      </c>
      <c r="B28" s="28"/>
      <c r="C28" s="28"/>
      <c r="D28" s="29" t="s">
        <v>44</v>
      </c>
      <c r="E28" s="29"/>
      <c r="F28" s="29"/>
      <c r="G28" s="29"/>
      <c r="H28" s="29"/>
      <c r="I28" s="29"/>
      <c r="J28" s="29"/>
      <c r="K28" s="29"/>
      <c r="L28" s="29"/>
      <c r="M28" s="29"/>
      <c r="N28" s="29"/>
      <c r="O28" s="29"/>
      <c r="P28" s="29"/>
      <c r="Q28" s="29"/>
      <c r="R28" s="29"/>
      <c r="S28" s="29"/>
      <c r="T28" s="29"/>
      <c r="U28" s="29"/>
      <c r="V28" s="29"/>
      <c r="W28" s="29"/>
      <c r="X28" s="29"/>
      <c r="Y28" s="29"/>
      <c r="Z28" s="29"/>
      <c r="AA28" s="29"/>
    </row>
    <row r="29" spans="1:27" ht="15">
      <c r="C29" s="2"/>
      <c r="D29" s="2"/>
      <c r="E29" s="2"/>
      <c r="F29" s="3"/>
      <c r="G29" s="3"/>
      <c r="H29" s="3"/>
      <c r="I29" s="3"/>
    </row>
    <row r="30" spans="1:27" ht="15">
      <c r="C30" s="2"/>
      <c r="D30" s="2"/>
      <c r="E30" s="2"/>
      <c r="F30" s="3"/>
      <c r="G30" s="3"/>
      <c r="H30" s="3"/>
      <c r="I30" s="3"/>
    </row>
  </sheetData>
  <mergeCells count="18">
    <mergeCell ref="E3:L3"/>
    <mergeCell ref="AA4:AA5"/>
    <mergeCell ref="A23:C23"/>
    <mergeCell ref="A25:C25"/>
    <mergeCell ref="M4:X4"/>
    <mergeCell ref="A22:K22"/>
    <mergeCell ref="D23:AA23"/>
    <mergeCell ref="Y4:Y5"/>
    <mergeCell ref="Z4:Z5"/>
    <mergeCell ref="A28:C28"/>
    <mergeCell ref="D28:AA28"/>
    <mergeCell ref="A26:C26"/>
    <mergeCell ref="A24:C24"/>
    <mergeCell ref="A27:C27"/>
    <mergeCell ref="D27:AA27"/>
    <mergeCell ref="D24:AA24"/>
    <mergeCell ref="D25:AA25"/>
    <mergeCell ref="D26:AA26"/>
  </mergeCells>
  <conditionalFormatting sqref="C6:D21">
    <cfRule type="cellIs" dxfId="0" priority="15" operator="equal">
      <formula>0</formula>
    </cfRule>
  </conditionalFormatting>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2019-05-13T12:46:36Z</dcterms:modified>
</cp:coreProperties>
</file>